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gnumner.18\Desktop\ԵՔ-ԳՀԱՇՁԲ-26-21\Դիմում-Հայտ\Ծավալաթերթեր\"/>
    </mc:Choice>
  </mc:AlternateContent>
  <xr:revisionPtr revIDLastSave="0" documentId="13_ncr:1_{44C8A3C4-E0EF-4268-9482-C734A7DA5D0F}" xr6:coauthVersionLast="47" xr6:coauthVersionMax="47" xr10:uidLastSave="{00000000-0000-0000-0000-000000000000}"/>
  <bookViews>
    <workbookView xWindow="-120" yWindow="-120" windowWidth="29040" windowHeight="15720" tabRatio="896" xr2:uid="{00000000-000D-0000-FFFF-FFFF00000000}"/>
  </bookViews>
  <sheets>
    <sheet name="Բաժին I" sheetId="36" r:id="rId1"/>
  </sheets>
  <definedNames>
    <definedName name="_xlnm.Print_Area" localSheetId="0">'Բաժին I'!$A$1:$G$97</definedName>
    <definedName name="_xlnm.Print_Titles" localSheetId="0">'Բաժին I'!$6:$6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4" i="36" l="1"/>
  <c r="G32" i="36"/>
  <c r="G39" i="36"/>
  <c r="G53" i="36"/>
  <c r="F94" i="36"/>
  <c r="F92" i="36"/>
  <c r="F91" i="36"/>
  <c r="F90" i="36"/>
  <c r="F89" i="36"/>
  <c r="F88" i="36"/>
  <c r="F87" i="36"/>
  <c r="F86" i="36"/>
  <c r="F85" i="36"/>
  <c r="F84" i="36"/>
  <c r="F83" i="36"/>
  <c r="F80" i="36"/>
  <c r="F79" i="36"/>
  <c r="F78" i="36"/>
  <c r="F77" i="36"/>
  <c r="F76" i="36"/>
  <c r="F75" i="36"/>
  <c r="F74" i="36"/>
  <c r="F73" i="36"/>
  <c r="F72" i="36"/>
  <c r="F71" i="36"/>
  <c r="F70" i="36"/>
  <c r="F69" i="36"/>
  <c r="F68" i="36"/>
  <c r="F67" i="36"/>
  <c r="F66" i="36"/>
  <c r="F65" i="36"/>
  <c r="F64" i="36"/>
  <c r="F63" i="36"/>
  <c r="F61" i="36"/>
  <c r="F60" i="36"/>
  <c r="F59" i="36"/>
  <c r="F58" i="36"/>
  <c r="F57" i="36"/>
  <c r="F56" i="36"/>
  <c r="F93" i="36" s="1"/>
  <c r="F52" i="36"/>
  <c r="F51" i="36"/>
  <c r="F50" i="36"/>
  <c r="F49" i="36"/>
  <c r="F48" i="36"/>
  <c r="F47" i="36"/>
  <c r="F46" i="36"/>
  <c r="F45" i="36"/>
  <c r="F44" i="36"/>
  <c r="F43" i="36"/>
  <c r="F42" i="36"/>
  <c r="F38" i="36"/>
  <c r="F37" i="36"/>
  <c r="F36" i="36"/>
  <c r="F35" i="36"/>
  <c r="F34" i="36"/>
  <c r="F31" i="36"/>
  <c r="F30" i="36"/>
  <c r="F29" i="36"/>
  <c r="F28" i="36"/>
  <c r="F27" i="36"/>
  <c r="F26" i="36"/>
  <c r="F25" i="36"/>
  <c r="F24" i="36"/>
  <c r="F23" i="36"/>
  <c r="F22" i="36"/>
  <c r="F21" i="36"/>
  <c r="F20" i="36"/>
  <c r="F19" i="36"/>
  <c r="F18" i="36"/>
  <c r="F17" i="36"/>
  <c r="F16" i="36"/>
  <c r="F15" i="36"/>
  <c r="F14" i="36"/>
  <c r="F13" i="36"/>
  <c r="F12" i="36"/>
  <c r="F11" i="36"/>
  <c r="F10" i="36"/>
  <c r="F9" i="36"/>
  <c r="F53" i="36" l="1"/>
  <c r="F39" i="36"/>
  <c r="F32" i="36"/>
  <c r="G93" i="36" l="1"/>
  <c r="F95" i="36"/>
  <c r="F96" i="36" l="1"/>
</calcChain>
</file>

<file path=xl/sharedStrings.xml><?xml version="1.0" encoding="utf-8"?>
<sst xmlns="http://schemas.openxmlformats.org/spreadsheetml/2006/main" count="172" uniqueCount="88">
  <si>
    <t>հատ</t>
  </si>
  <si>
    <r>
      <t>մ</t>
    </r>
    <r>
      <rPr>
        <vertAlign val="superscript"/>
        <sz val="10"/>
        <rFont val="Sylfaen"/>
        <family val="1"/>
        <charset val="204"/>
      </rPr>
      <t>3</t>
    </r>
  </si>
  <si>
    <t>Հ/Հ</t>
  </si>
  <si>
    <t>Աշխատանքների տեսակները և անվանումը</t>
  </si>
  <si>
    <t>Չ/Մ</t>
  </si>
  <si>
    <t>Քանակ</t>
  </si>
  <si>
    <t xml:space="preserve"> Միավ. արժեքը (հազար ՀՀ դրամ)</t>
  </si>
  <si>
    <t>Գումարը (հազար ՀՀ դրամ)</t>
  </si>
  <si>
    <t>մ</t>
  </si>
  <si>
    <t>Կշիռը 
%- ով</t>
  </si>
  <si>
    <t>տն</t>
  </si>
  <si>
    <t>գծմ</t>
  </si>
  <si>
    <t>Ավազի նախապատրաստական շերտի իրականացում h=10սմ հաստությամբ</t>
  </si>
  <si>
    <t>Պատերի արտաքին մակերեսների ջրամեկուսացում 2 շերտ բիտումային մածիկով</t>
  </si>
  <si>
    <r>
      <t>մ</t>
    </r>
    <r>
      <rPr>
        <vertAlign val="superscript"/>
        <sz val="11"/>
        <rFont val="Sylfaen"/>
        <family val="1"/>
        <charset val="204"/>
      </rPr>
      <t>2</t>
    </r>
  </si>
  <si>
    <r>
      <t>մ</t>
    </r>
    <r>
      <rPr>
        <vertAlign val="superscript"/>
        <sz val="11"/>
        <rFont val="Sylfaen"/>
        <family val="1"/>
        <charset val="204"/>
      </rPr>
      <t>3</t>
    </r>
  </si>
  <si>
    <t>Ընդհանուրը</t>
  </si>
  <si>
    <t>Ասֆալտբետոնե ծածկույթի կտրում</t>
  </si>
  <si>
    <t>Նախապատրաստական շերտի իրականացում B7.5 դասի բետոնից h=10սմ հաստությամբ</t>
  </si>
  <si>
    <t>Բետոնե վաքի իրականացում B12.5 դասի բետոնից առվակի երկաթայնացումով</t>
  </si>
  <si>
    <t>Մետաղական կոնստրուկցիաների երկշերտ յուղաներկում</t>
  </si>
  <si>
    <t>ԱԱՀ - 20%</t>
  </si>
  <si>
    <r>
      <t>մ</t>
    </r>
    <r>
      <rPr>
        <vertAlign val="superscript"/>
        <sz val="11"/>
        <rFont val="Times Armenian"/>
        <family val="1"/>
      </rPr>
      <t>3</t>
    </r>
  </si>
  <si>
    <t>Խճի նախապատրաստական շերտի իրականացում h=15սմ հաստությամբ</t>
  </si>
  <si>
    <t xml:space="preserve">Խոշորահատիկ ասֆալտբետոնե ծածկույթի իրականացում h=6սմ հաստությամբ </t>
  </si>
  <si>
    <t xml:space="preserve">Մանրահատիկ ասֆալտբետոնե ծածկույթի իրականացում h=4սմ հաստությամբ </t>
  </si>
  <si>
    <t>Ներդիր դետալների տեղադրում</t>
  </si>
  <si>
    <t>կգ</t>
  </si>
  <si>
    <t>Մետաղական ելարանների տեղադրում</t>
  </si>
  <si>
    <t>Կոյուղու DN200(GF) SN8 տիպի պոլիէթիլենե լայնուկավոր ակոսավոր խողովակների մոնտաժում, փորձարկումով</t>
  </si>
  <si>
    <t>Ծավալաթերթ-նախահաշիվ</t>
  </si>
  <si>
    <t>Կոյուղու DN160(GF) SN8 տիպի պոլիէթիլենե լայնուկավոր ակոսավոր խողովակների մոնտաժում, փորձարկումով</t>
  </si>
  <si>
    <t>D=1.0մ տրամագծով հավաքովի ե/բ էլեմենտներով հորի կառուցում</t>
  </si>
  <si>
    <t xml:space="preserve">Հիմքի հավաքովի ե/բ սալ ՀՍ 10 տիպի </t>
  </si>
  <si>
    <t>Ծածկի հավաքովի ե/բ սալ ԾՍ 10 տիպի, թուջե ծանր մտոց կափարիչով</t>
  </si>
  <si>
    <t xml:space="preserve">Պատի հավաքովի ե/բ օղակ ՊՕ 10-6 տիպի </t>
  </si>
  <si>
    <t>I.1. Կոյուղու կոլեկտոր-Կ1</t>
  </si>
  <si>
    <t>I.1.1. Հողային աշխատանքներ</t>
  </si>
  <si>
    <t>I.1.2. Տեխնոլոգիական աշխատանքներ</t>
  </si>
  <si>
    <t>I.1.3. Շինարարական աշխատանքներ</t>
  </si>
  <si>
    <t>I.1.4. Ելքագծերի վերակառուցում</t>
  </si>
  <si>
    <t>Քանդման և ապամոնտաժման աշխատանքներ</t>
  </si>
  <si>
    <t>Գոյություն ունեցող դիտահորերի ծածկի սալերի ապամոնտաժում, բարձելով ա/մ</t>
  </si>
  <si>
    <t>Գոյություն ունեցող բետոնե դիտահորերի պատերի և հիմքի քանդում, բարձելով ա/մ</t>
  </si>
  <si>
    <t>Հողային աշխատանքներ</t>
  </si>
  <si>
    <t>Տեխնոլոգիական աշխատանքներ</t>
  </si>
  <si>
    <r>
      <t xml:space="preserve">Պոլիվինիքլորիդե արմունկների մոնտաժում DN150(PVC) </t>
    </r>
    <r>
      <rPr>
        <sz val="10"/>
        <rFont val="Calibri"/>
        <family val="2"/>
        <charset val="204"/>
      </rPr>
      <t>α</t>
    </r>
    <r>
      <rPr>
        <sz val="10"/>
        <rFont val="Sylfaen"/>
        <family val="1"/>
        <charset val="204"/>
      </rPr>
      <t xml:space="preserve"> = 45</t>
    </r>
    <r>
      <rPr>
        <sz val="10"/>
        <rFont val="Calibri"/>
        <family val="2"/>
        <charset val="204"/>
      </rPr>
      <t>⁰</t>
    </r>
  </si>
  <si>
    <r>
      <t xml:space="preserve">Պոլիվինիքլորիդե արմունկների մոնտաժում DN150(PVC) </t>
    </r>
    <r>
      <rPr>
        <sz val="10"/>
        <rFont val="Calibri"/>
        <family val="2"/>
        <charset val="204"/>
      </rPr>
      <t>α</t>
    </r>
    <r>
      <rPr>
        <sz val="10"/>
        <rFont val="Sylfaen"/>
        <family val="1"/>
        <charset val="204"/>
      </rPr>
      <t xml:space="preserve"> = 30</t>
    </r>
    <r>
      <rPr>
        <sz val="10"/>
        <rFont val="Calibri"/>
        <family val="2"/>
        <charset val="204"/>
      </rPr>
      <t>⁰</t>
    </r>
  </si>
  <si>
    <t xml:space="preserve">Գոյություն ունեցող և վերականգնվող ելքագծերի ճակատային/անկյունային միացումներ </t>
  </si>
  <si>
    <t>տեղ</t>
  </si>
  <si>
    <t xml:space="preserve">Տեղադրվող ե/բ հորերի պատերի վրա անցքերի բացում </t>
  </si>
  <si>
    <t>Ընդամենը I.1.</t>
  </si>
  <si>
    <t>Խրամուղու և փոսորակի մշակում IV կարգի գրունտներում էքսկավատորով (քանդված ասֆալտբետոն և խիճ), բարձելով ա/մ</t>
  </si>
  <si>
    <t>Խրամուղու և փոսորակների մշակում V կարգի գրունտներում էքսկավատորով, բարձելով ա/մ</t>
  </si>
  <si>
    <t>Խրամուղու և փոսորակների մշակում V կարգի գրունտներում, ձեռքով, կողալիցքով</t>
  </si>
  <si>
    <t>Կողալիցքի գրունտների բարձում ա/մ</t>
  </si>
  <si>
    <t>Խրամուղու և փոսորակների մշակում IV կարգի գրունտներում, էքսկավատորով, բարձելով ա/մ</t>
  </si>
  <si>
    <t>Խրամուղու և փոսորակների մշակում IV կարգի գրունտներում ձեռքով, կողալիցքով</t>
  </si>
  <si>
    <t xml:space="preserve">Խրամուղու և փոսորակների լրամշակում ձեռքով, հատակի հարթեցմամբ </t>
  </si>
  <si>
    <t>Խրամուղու և փոսորակի ետլիցք, ավազով` տոփանումով</t>
  </si>
  <si>
    <t xml:space="preserve">Պատի հավաքովի ե/բ օղակ ՊՕ 10-9 տիպի </t>
  </si>
  <si>
    <t>Գոյություն ունեցող բազալտե եզրաքարերի ապամոնտաժում, պահեստավորելով տեղում</t>
  </si>
  <si>
    <t xml:space="preserve">Պահեստավորված եզրաքարերի մոնտաժում, բետոնե հիմքով </t>
  </si>
  <si>
    <t>գծմ.</t>
  </si>
  <si>
    <t>Բարձած ծածկի սալերի տեխափոխում մինչև 10.0 կմ, հանձնելով շահագործող կազմակերպությանը</t>
  </si>
  <si>
    <t>Անցքի փակում ցեմենտավազային շաղախով</t>
  </si>
  <si>
    <r>
      <t>մ</t>
    </r>
    <r>
      <rPr>
        <vertAlign val="superscript"/>
        <sz val="10"/>
        <rFont val="Sylfaen"/>
        <family val="1"/>
        <charset val="204"/>
      </rPr>
      <t>2</t>
    </r>
  </si>
  <si>
    <r>
      <rPr>
        <sz val="11"/>
        <color theme="1"/>
        <rFont val="Sylfaen"/>
        <family val="1"/>
      </rPr>
      <t>Օբյեկտի անվանումը</t>
    </r>
    <r>
      <rPr>
        <sz val="12"/>
        <color theme="1"/>
        <rFont val="Sylfaen"/>
        <family val="1"/>
        <charset val="204"/>
      </rPr>
      <t>՝  Երևան քաղաքի Էրեբունի վարչական շրջանի Սարի Թաղ 17-րդ փողոցում   (19-րդ փողոցից մինչև 21-րդ փողոց ընկած հատված) կոյուղագծի վերակառուցում</t>
    </r>
  </si>
  <si>
    <r>
      <t>Ասֆալտբետոնե ծածկույթի քանդում հարվածահար մուրճով խրամուղու և փոսորակի ասֆալտապատ ծածկույթի ընդհանուր մակերեսի (382.0մ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</si>
  <si>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Բարձած ասֆալտբետոնի և խճի տեղափոխում մինչև 10.0 կմ Նուբարաշենի աղբավայր</t>
  </si>
  <si>
    <t>Խրամուղում և փոսորակում VI կարգի գրունտների փխրեցում հիդրոմուրճով</t>
  </si>
  <si>
    <t>Խրամուղու և փոսորակի մշակում էքսկավատորով նախօրոք փխրեցրած գրունտներում  բարձելով ա/մ</t>
  </si>
  <si>
    <t>Խրամուղում և փոսորակում VI կարգի գրունտների փխրեցում ձեռքի հարվածահար մուրճով, կողալիցքով</t>
  </si>
  <si>
    <t>Բարձած գրունտի տեղափոխում մինչև մինչև 10.0 կմ Նուբարաշենի աղբավայր</t>
  </si>
  <si>
    <r>
      <t>Անկման հորերում պոլիէթիլենե լայնուկավոր ակոսավոր արմունկների մոնտաժում DN200(GF), α=90</t>
    </r>
    <r>
      <rPr>
        <vertAlign val="superscript"/>
        <sz val="10"/>
        <rFont val="Sylfaen"/>
        <family val="1"/>
        <charset val="204"/>
      </rPr>
      <t>o</t>
    </r>
  </si>
  <si>
    <t>Անկման հորերում պոլիէթիլենե լայնուկավոր ակոսավոր եռաբաշխիչների մոնտաժում DN200(GF)</t>
  </si>
  <si>
    <t>Անկման հորերում DN200մմ տրամագծի խողովակների ամրակների մոնտաժում</t>
  </si>
  <si>
    <t>Ե/բ դիտահորեր ԳԴՀ-1-8, ԱԴՀ-1-5 D=1.0,
Hաշխ.=0.6-1.80 մ</t>
  </si>
  <si>
    <t>Շին. աղբի տեխափոխում մինչև 10.0 կմ Նուբարաշենի աղբավայր</t>
  </si>
  <si>
    <r>
      <t>Ասֆալտբետոնե ծածկույթի քանդում հարվածահար մուրճով խրամուղու և փոսորակի ասֆալտապատ ծածկույթի ընդհանուր մակերեսի (44.0մ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</si>
  <si>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Գոյություն ունեցող կոյուղագծի քանդվող և ապամոնտաժվող դիտահորերի փոսորակների ետլիցքի ծավալները 33.0մ3-ի չափով ներառված են ելքագծերի խրամուղու ավազով ետլիցքի ծավալներում, իսկ ծածկույթի վերականգնումը՝ 25.0մ2-ով ներառված է ասֆալտբետոնե ծածկույթի վերականգնման ծավալներում:</t>
  </si>
  <si>
    <t>Կոյուղու DN110(GF) SN8 տիպի պոլիէթիլենե լայնուկավոր ակոսավոր խողովակների մոնտաժում, փորձարկումով</t>
  </si>
  <si>
    <r>
      <t xml:space="preserve">Պոլիվինիքլորիդե արմունկների մոնտաժում DN100(PVC) </t>
    </r>
    <r>
      <rPr>
        <sz val="10"/>
        <rFont val="Calibri"/>
        <family val="2"/>
        <charset val="204"/>
      </rPr>
      <t>α</t>
    </r>
    <r>
      <rPr>
        <sz val="10"/>
        <rFont val="Sylfaen"/>
        <family val="1"/>
        <charset val="204"/>
      </rPr>
      <t xml:space="preserve"> = 45</t>
    </r>
    <r>
      <rPr>
        <sz val="10"/>
        <rFont val="Calibri"/>
        <family val="2"/>
        <charset val="204"/>
      </rPr>
      <t>⁰</t>
    </r>
  </si>
  <si>
    <r>
      <t xml:space="preserve">Պոլիվինիքլորիդե արմունկների մոնտաժում DN100(PVC) </t>
    </r>
    <r>
      <rPr>
        <sz val="10"/>
        <rFont val="Calibri"/>
        <family val="2"/>
        <charset val="204"/>
      </rPr>
      <t>α</t>
    </r>
    <r>
      <rPr>
        <sz val="10"/>
        <rFont val="Sylfaen"/>
        <family val="1"/>
        <charset val="204"/>
      </rPr>
      <t xml:space="preserve"> = 30</t>
    </r>
    <r>
      <rPr>
        <sz val="10"/>
        <rFont val="Calibri"/>
        <family val="2"/>
        <charset val="204"/>
      </rPr>
      <t>⁰</t>
    </r>
  </si>
  <si>
    <t>Ընդամենը I.1.1.</t>
  </si>
  <si>
    <t>Ընդամենը I.1.2.</t>
  </si>
  <si>
    <t>Ընդամենը I.1.3.</t>
  </si>
  <si>
    <t>Ընդամենը I.1.4.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</si>
</sst>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0.0"/>
    <numFmt numFmtId="165" formatCode="#,##0.000"/>
    <numFmt numFmtId="166" formatCode="0.000"/>
    <numFmt numFmtId="167" formatCode="0.000000000"/>
    <numFmt numFmtId="168" formatCode="#,##0.0"/>
    <numFmt numFmtId="169" formatCode="#,##0.00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i/>
      <sz val="10"/>
      <name val="Sylfaen"/>
      <family val="1"/>
      <charset val="204"/>
    </font>
    <font>
      <sz val="10"/>
      <name val="Sylfaen"/>
      <family val="1"/>
      <charset val="204"/>
    </font>
    <font>
      <vertAlign val="superscript"/>
      <sz val="10"/>
      <name val="Sylfaen"/>
      <family val="1"/>
      <charset val="204"/>
    </font>
    <font>
      <b/>
      <sz val="10"/>
      <name val="Sylfaen"/>
      <family val="1"/>
      <charset val="204"/>
    </font>
    <font>
      <sz val="12"/>
      <color theme="1"/>
      <name val="Sylfae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Sylfaen"/>
      <family val="1"/>
    </font>
    <font>
      <sz val="12"/>
      <color theme="1"/>
      <name val="Sylfaen"/>
      <family val="1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i/>
      <sz val="11"/>
      <name val="Sylfaen"/>
      <family val="1"/>
    </font>
    <font>
      <sz val="11"/>
      <color theme="1"/>
      <name val="Sylfaen"/>
      <family val="1"/>
      <charset val="204"/>
    </font>
    <font>
      <b/>
      <sz val="11"/>
      <name val="Sylfaen"/>
      <family val="1"/>
      <charset val="204"/>
    </font>
    <font>
      <b/>
      <i/>
      <sz val="10"/>
      <name val="Sylfaen"/>
      <family val="1"/>
      <charset val="204"/>
    </font>
    <font>
      <b/>
      <i/>
      <sz val="10"/>
      <name val="Sylfaen"/>
      <family val="1"/>
    </font>
    <font>
      <vertAlign val="superscript"/>
      <sz val="11"/>
      <name val="Sylfaen"/>
      <family val="1"/>
      <charset val="204"/>
    </font>
    <font>
      <b/>
      <sz val="10"/>
      <name val="Sylfaen"/>
      <family val="1"/>
    </font>
    <font>
      <vertAlign val="superscript"/>
      <sz val="11"/>
      <name val="Times Armenian"/>
      <family val="1"/>
    </font>
    <font>
      <sz val="10"/>
      <name val="Sylfaen"/>
      <family val="1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40">
    <xf numFmtId="0" fontId="0" fillId="0" borderId="0" xfId="0"/>
    <xf numFmtId="167" fontId="0" fillId="0" borderId="0" xfId="0" applyNumberFormat="1"/>
    <xf numFmtId="0" fontId="15" fillId="0" borderId="0" xfId="0" applyFont="1" applyAlignment="1">
      <alignment wrapText="1"/>
    </xf>
    <xf numFmtId="166" fontId="0" fillId="0" borderId="0" xfId="0" applyNumberFormat="1"/>
    <xf numFmtId="165" fontId="0" fillId="0" borderId="0" xfId="0" applyNumberFormat="1"/>
    <xf numFmtId="169" fontId="0" fillId="0" borderId="0" xfId="0" applyNumberFormat="1"/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8" fillId="2" borderId="1" xfId="3" applyFont="1" applyFill="1" applyBorder="1" applyAlignment="1">
      <alignment horizontal="center" vertical="center" wrapText="1"/>
    </xf>
    <xf numFmtId="0" fontId="14" fillId="0" borderId="1" xfId="3" applyFont="1" applyBorder="1" applyAlignment="1">
      <alignment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3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9" fontId="5" fillId="0" borderId="1" xfId="2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5" applyFont="1" applyBorder="1" applyAlignment="1">
      <alignment horizontal="center" vertical="center" wrapText="1"/>
    </xf>
    <xf numFmtId="168" fontId="5" fillId="0" borderId="1" xfId="1" applyNumberFormat="1" applyFont="1" applyBorder="1" applyAlignment="1">
      <alignment horizontal="center" vertical="center" wrapText="1"/>
    </xf>
    <xf numFmtId="0" fontId="22" fillId="0" borderId="1" xfId="3" applyFont="1" applyBorder="1" applyAlignment="1">
      <alignment horizontal="center" vertical="center" wrapText="1"/>
    </xf>
    <xf numFmtId="168" fontId="5" fillId="0" borderId="1" xfId="0" applyNumberFormat="1" applyFont="1" applyBorder="1" applyAlignment="1">
      <alignment horizontal="center" vertical="center" wrapText="1"/>
    </xf>
    <xf numFmtId="0" fontId="18" fillId="0" borderId="1" xfId="3" applyFont="1" applyBorder="1" applyAlignment="1">
      <alignment horizontal="left" vertical="center" wrapText="1"/>
    </xf>
    <xf numFmtId="165" fontId="20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vertical="center" wrapText="1"/>
    </xf>
    <xf numFmtId="2" fontId="5" fillId="0" borderId="1" xfId="1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left" vertical="center" wrapText="1"/>
    </xf>
    <xf numFmtId="164" fontId="5" fillId="0" borderId="1" xfId="3" applyNumberFormat="1" applyFont="1" applyBorder="1" applyAlignment="1">
      <alignment horizontal="center" vertical="center" wrapText="1"/>
    </xf>
    <xf numFmtId="166" fontId="5" fillId="0" borderId="1" xfId="3" applyNumberFormat="1" applyFont="1" applyBorder="1" applyAlignment="1">
      <alignment horizontal="center" vertical="center" wrapText="1"/>
    </xf>
    <xf numFmtId="0" fontId="4" fillId="0" borderId="1" xfId="3" applyFont="1" applyBorder="1" applyAlignment="1">
      <alignment horizontal="left" vertical="center" wrapText="1"/>
    </xf>
    <xf numFmtId="0" fontId="17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164" fontId="5" fillId="0" borderId="1" xfId="1" applyNumberFormat="1" applyFont="1" applyBorder="1" applyAlignment="1">
      <alignment horizontal="center" vertical="center" wrapText="1"/>
    </xf>
  </cellXfs>
  <cellStyles count="33">
    <cellStyle name="Normal" xfId="0" builtinId="0"/>
    <cellStyle name="Normal 10" xfId="5" xr:uid="{00000000-0005-0000-0000-000001000000}"/>
    <cellStyle name="Normal 10 2" xfId="14" xr:uid="{00000000-0005-0000-0000-000002000000}"/>
    <cellStyle name="Normal 10 2 2" xfId="9" xr:uid="{00000000-0005-0000-0000-000003000000}"/>
    <cellStyle name="Normal 10 2 3" xfId="10" xr:uid="{00000000-0005-0000-0000-000004000000}"/>
    <cellStyle name="Normal 11" xfId="3" xr:uid="{00000000-0005-0000-0000-000005000000}"/>
    <cellStyle name="Normal 2" xfId="1" xr:uid="{00000000-0005-0000-0000-000006000000}"/>
    <cellStyle name="Normal 2 2" xfId="16" xr:uid="{00000000-0005-0000-0000-000007000000}"/>
    <cellStyle name="Normal 2 2 2" xfId="11" xr:uid="{00000000-0005-0000-0000-000008000000}"/>
    <cellStyle name="Normal 2 2 2 2 2 2" xfId="17" xr:uid="{00000000-0005-0000-0000-000009000000}"/>
    <cellStyle name="Normal 23 2" xfId="8" xr:uid="{00000000-0005-0000-0000-00000A000000}"/>
    <cellStyle name="Normal 24" xfId="12" xr:uid="{00000000-0005-0000-0000-00000B000000}"/>
    <cellStyle name="Normal 27" xfId="18" xr:uid="{00000000-0005-0000-0000-00000C000000}"/>
    <cellStyle name="Normal 3" xfId="15" xr:uid="{00000000-0005-0000-0000-00000D000000}"/>
    <cellStyle name="Normal 3 2" xfId="19" xr:uid="{00000000-0005-0000-0000-00000E000000}"/>
    <cellStyle name="Normal 4" xfId="20" xr:uid="{00000000-0005-0000-0000-00000F000000}"/>
    <cellStyle name="Normal 4 2" xfId="6" xr:uid="{00000000-0005-0000-0000-000010000000}"/>
    <cellStyle name="Normal 5" xfId="21" xr:uid="{00000000-0005-0000-0000-000011000000}"/>
    <cellStyle name="Normal 6" xfId="22" xr:uid="{00000000-0005-0000-0000-000012000000}"/>
    <cellStyle name="Normal 7" xfId="23" xr:uid="{00000000-0005-0000-0000-000013000000}"/>
    <cellStyle name="Normal 8" xfId="4" xr:uid="{00000000-0005-0000-0000-000014000000}"/>
    <cellStyle name="Normal 9" xfId="24" xr:uid="{00000000-0005-0000-0000-000015000000}"/>
    <cellStyle name="Percent 2" xfId="2" xr:uid="{00000000-0005-0000-0000-000017000000}"/>
    <cellStyle name="Percent 2 2" xfId="25" xr:uid="{00000000-0005-0000-0000-000018000000}"/>
    <cellStyle name="Percent 3" xfId="26" xr:uid="{00000000-0005-0000-0000-000019000000}"/>
    <cellStyle name="Percent 3 2" xfId="27" xr:uid="{00000000-0005-0000-0000-00001A000000}"/>
    <cellStyle name="Percent 4" xfId="7" xr:uid="{00000000-0005-0000-0000-00001B000000}"/>
    <cellStyle name="Percent 5" xfId="28" xr:uid="{00000000-0005-0000-0000-00001C000000}"/>
    <cellStyle name="Percent 5 2" xfId="29" xr:uid="{00000000-0005-0000-0000-00001D000000}"/>
    <cellStyle name="Обычный 2" xfId="30" xr:uid="{00000000-0005-0000-0000-00001E000000}"/>
    <cellStyle name="Обычный 3 2" xfId="13" xr:uid="{00000000-0005-0000-0000-00001F000000}"/>
    <cellStyle name="Процентный 2" xfId="31" xr:uid="{00000000-0005-0000-0000-000020000000}"/>
    <cellStyle name="Финансовый 2" xfId="32" xr:uid="{00000000-0005-0000-0000-00002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E8236-5592-47F3-9BEB-E5546A47BDF1}">
  <sheetPr>
    <tabColor rgb="FF92D050"/>
  </sheetPr>
  <dimension ref="A1:K103"/>
  <sheetViews>
    <sheetView tabSelected="1" view="pageBreakPreview" topLeftCell="A85" zoomScaleNormal="100" zoomScaleSheetLayoutView="100" workbookViewId="0">
      <selection activeCell="P97" sqref="P97"/>
    </sheetView>
  </sheetViews>
  <sheetFormatPr defaultRowHeight="15" x14ac:dyDescent="0.25"/>
  <cols>
    <col min="1" max="1" width="4" bestFit="1" customWidth="1"/>
    <col min="2" max="2" width="49.85546875" customWidth="1"/>
    <col min="3" max="3" width="6" customWidth="1"/>
    <col min="4" max="4" width="8.42578125" bestFit="1" customWidth="1"/>
    <col min="5" max="5" width="9.7109375" customWidth="1"/>
    <col min="6" max="6" width="16" bestFit="1" customWidth="1"/>
    <col min="7" max="7" width="10" style="2" bestFit="1" customWidth="1"/>
    <col min="8" max="8" width="10.140625" bestFit="1" customWidth="1"/>
    <col min="9" max="9" width="10.5703125" bestFit="1" customWidth="1"/>
  </cols>
  <sheetData>
    <row r="1" spans="1:7" ht="34.5" customHeight="1" x14ac:dyDescent="0.25">
      <c r="A1" s="6" t="s">
        <v>67</v>
      </c>
      <c r="B1" s="6"/>
      <c r="C1" s="6"/>
      <c r="D1" s="6"/>
      <c r="E1" s="6"/>
      <c r="F1" s="6"/>
      <c r="G1" s="6"/>
    </row>
    <row r="3" spans="1:7" ht="18" x14ac:dyDescent="0.25">
      <c r="B3" s="7" t="s">
        <v>30</v>
      </c>
      <c r="C3" s="7"/>
      <c r="D3" s="7"/>
      <c r="E3" s="7"/>
      <c r="F3" s="7"/>
    </row>
    <row r="4" spans="1:7" x14ac:dyDescent="0.25">
      <c r="F4" s="1"/>
    </row>
    <row r="5" spans="1:7" ht="75" x14ac:dyDescent="0.25">
      <c r="A5" s="8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  <c r="G5" s="8" t="s">
        <v>9</v>
      </c>
    </row>
    <row r="6" spans="1:7" x14ac:dyDescent="0.25">
      <c r="A6" s="9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</row>
    <row r="7" spans="1:7" x14ac:dyDescent="0.25">
      <c r="A7" s="11" t="s">
        <v>36</v>
      </c>
      <c r="B7" s="11"/>
      <c r="C7" s="11"/>
      <c r="D7" s="12"/>
      <c r="E7" s="13"/>
      <c r="F7" s="13"/>
      <c r="G7" s="14"/>
    </row>
    <row r="8" spans="1:7" ht="22.5" customHeight="1" x14ac:dyDescent="0.25">
      <c r="A8" s="15" t="s">
        <v>37</v>
      </c>
      <c r="B8" s="15"/>
      <c r="C8" s="15"/>
      <c r="D8" s="16"/>
      <c r="E8" s="13"/>
      <c r="F8" s="13"/>
      <c r="G8" s="14"/>
    </row>
    <row r="9" spans="1:7" x14ac:dyDescent="0.25">
      <c r="A9" s="17">
        <v>1</v>
      </c>
      <c r="B9" s="18" t="s">
        <v>17</v>
      </c>
      <c r="C9" s="19" t="s">
        <v>8</v>
      </c>
      <c r="D9" s="20">
        <v>420</v>
      </c>
      <c r="E9" s="13">
        <v>0.43099999999999999</v>
      </c>
      <c r="F9" s="13">
        <f t="shared" ref="F9:F31" si="0">+E9*D9</f>
        <v>181.02</v>
      </c>
      <c r="G9" s="14"/>
    </row>
    <row r="10" spans="1:7" ht="45.75" x14ac:dyDescent="0.25">
      <c r="A10" s="17">
        <v>2</v>
      </c>
      <c r="B10" s="21" t="s">
        <v>68</v>
      </c>
      <c r="C10" s="22" t="s">
        <v>15</v>
      </c>
      <c r="D10" s="20">
        <v>19.100000000000001</v>
      </c>
      <c r="E10" s="13">
        <v>5.7560000000000002</v>
      </c>
      <c r="F10" s="13">
        <f t="shared" si="0"/>
        <v>109.93960000000001</v>
      </c>
      <c r="G10" s="14"/>
    </row>
    <row r="11" spans="1:7" ht="45" x14ac:dyDescent="0.25">
      <c r="A11" s="17">
        <v>3</v>
      </c>
      <c r="B11" s="21" t="s">
        <v>52</v>
      </c>
      <c r="C11" s="22" t="s">
        <v>15</v>
      </c>
      <c r="D11" s="16">
        <v>73</v>
      </c>
      <c r="E11" s="13">
        <v>1.175</v>
      </c>
      <c r="F11" s="13">
        <f t="shared" si="0"/>
        <v>85.775000000000006</v>
      </c>
      <c r="G11" s="14"/>
    </row>
    <row r="12" spans="1:7" ht="30" x14ac:dyDescent="0.25">
      <c r="A12" s="17">
        <v>4</v>
      </c>
      <c r="B12" s="21" t="s">
        <v>69</v>
      </c>
      <c r="C12" s="22" t="s">
        <v>10</v>
      </c>
      <c r="D12" s="20">
        <v>138.69999999999999</v>
      </c>
      <c r="E12" s="13">
        <v>2.9889999999999999</v>
      </c>
      <c r="F12" s="13">
        <f t="shared" si="0"/>
        <v>414.57429999999994</v>
      </c>
      <c r="G12" s="14"/>
    </row>
    <row r="13" spans="1:7" ht="30" x14ac:dyDescent="0.25">
      <c r="A13" s="17">
        <v>5</v>
      </c>
      <c r="B13" s="21" t="s">
        <v>70</v>
      </c>
      <c r="C13" s="22" t="s">
        <v>22</v>
      </c>
      <c r="D13" s="16">
        <v>19</v>
      </c>
      <c r="E13" s="13">
        <v>9.8040000000000003</v>
      </c>
      <c r="F13" s="13">
        <f t="shared" si="0"/>
        <v>186.27600000000001</v>
      </c>
      <c r="G13" s="14"/>
    </row>
    <row r="14" spans="1:7" ht="30" x14ac:dyDescent="0.25">
      <c r="A14" s="17">
        <v>6</v>
      </c>
      <c r="B14" s="21" t="s">
        <v>71</v>
      </c>
      <c r="C14" s="22" t="s">
        <v>22</v>
      </c>
      <c r="D14" s="16">
        <v>19</v>
      </c>
      <c r="E14" s="13">
        <v>1.55</v>
      </c>
      <c r="F14" s="13">
        <f t="shared" si="0"/>
        <v>29.45</v>
      </c>
      <c r="G14" s="14"/>
    </row>
    <row r="15" spans="1:7" ht="30" x14ac:dyDescent="0.25">
      <c r="A15" s="17">
        <v>7</v>
      </c>
      <c r="B15" s="21" t="s">
        <v>72</v>
      </c>
      <c r="C15" s="22" t="s">
        <v>22</v>
      </c>
      <c r="D15" s="16">
        <v>3</v>
      </c>
      <c r="E15" s="13">
        <v>31.873999999999999</v>
      </c>
      <c r="F15" s="13">
        <f t="shared" si="0"/>
        <v>95.622</v>
      </c>
      <c r="G15" s="14"/>
    </row>
    <row r="16" spans="1:7" ht="18" x14ac:dyDescent="0.25">
      <c r="A16" s="17">
        <v>8</v>
      </c>
      <c r="B16" s="21" t="s">
        <v>55</v>
      </c>
      <c r="C16" s="22" t="s">
        <v>22</v>
      </c>
      <c r="D16" s="16">
        <v>3</v>
      </c>
      <c r="E16" s="13">
        <v>1.55</v>
      </c>
      <c r="F16" s="13">
        <f t="shared" si="0"/>
        <v>4.6500000000000004</v>
      </c>
      <c r="G16" s="14"/>
    </row>
    <row r="17" spans="1:7" ht="30" x14ac:dyDescent="0.25">
      <c r="A17" s="17">
        <v>9</v>
      </c>
      <c r="B17" s="21" t="s">
        <v>73</v>
      </c>
      <c r="C17" s="22" t="s">
        <v>10</v>
      </c>
      <c r="D17" s="20">
        <v>52.8</v>
      </c>
      <c r="E17" s="13">
        <v>2.9889999999999999</v>
      </c>
      <c r="F17" s="13">
        <f t="shared" si="0"/>
        <v>157.8192</v>
      </c>
      <c r="G17" s="14"/>
    </row>
    <row r="18" spans="1:7" ht="30" x14ac:dyDescent="0.25">
      <c r="A18" s="17">
        <v>10</v>
      </c>
      <c r="B18" s="21" t="s">
        <v>53</v>
      </c>
      <c r="C18" s="22" t="s">
        <v>15</v>
      </c>
      <c r="D18" s="16">
        <v>230</v>
      </c>
      <c r="E18" s="13">
        <v>1.55</v>
      </c>
      <c r="F18" s="13">
        <f t="shared" si="0"/>
        <v>356.5</v>
      </c>
      <c r="G18" s="14"/>
    </row>
    <row r="19" spans="1:7" ht="30" x14ac:dyDescent="0.25">
      <c r="A19" s="17">
        <v>11</v>
      </c>
      <c r="B19" s="23" t="s">
        <v>54</v>
      </c>
      <c r="C19" s="19" t="s">
        <v>15</v>
      </c>
      <c r="D19" s="16">
        <v>40</v>
      </c>
      <c r="E19" s="13">
        <v>15.103</v>
      </c>
      <c r="F19" s="13">
        <f t="shared" si="0"/>
        <v>604.12</v>
      </c>
      <c r="G19" s="14"/>
    </row>
    <row r="20" spans="1:7" ht="18" x14ac:dyDescent="0.25">
      <c r="A20" s="17">
        <v>12</v>
      </c>
      <c r="B20" s="23" t="s">
        <v>55</v>
      </c>
      <c r="C20" s="19" t="s">
        <v>22</v>
      </c>
      <c r="D20" s="16">
        <v>40</v>
      </c>
      <c r="E20" s="13">
        <v>1.175</v>
      </c>
      <c r="F20" s="13">
        <f t="shared" si="0"/>
        <v>47</v>
      </c>
      <c r="G20" s="14"/>
    </row>
    <row r="21" spans="1:7" ht="30" x14ac:dyDescent="0.25">
      <c r="A21" s="17">
        <v>13</v>
      </c>
      <c r="B21" s="21" t="s">
        <v>73</v>
      </c>
      <c r="C21" s="22" t="s">
        <v>10</v>
      </c>
      <c r="D21" s="16">
        <v>621</v>
      </c>
      <c r="E21" s="13">
        <v>2.9889999999999999</v>
      </c>
      <c r="F21" s="13">
        <f t="shared" si="0"/>
        <v>1856.1689999999999</v>
      </c>
      <c r="G21" s="14"/>
    </row>
    <row r="22" spans="1:7" ht="30" x14ac:dyDescent="0.25">
      <c r="A22" s="17">
        <v>14</v>
      </c>
      <c r="B22" s="23" t="s">
        <v>56</v>
      </c>
      <c r="C22" s="19" t="s">
        <v>15</v>
      </c>
      <c r="D22" s="16">
        <v>165</v>
      </c>
      <c r="E22" s="13">
        <v>1.175</v>
      </c>
      <c r="F22" s="13">
        <f t="shared" si="0"/>
        <v>193.875</v>
      </c>
      <c r="G22" s="14"/>
    </row>
    <row r="23" spans="1:7" ht="30" x14ac:dyDescent="0.25">
      <c r="A23" s="17">
        <v>15</v>
      </c>
      <c r="B23" s="21" t="s">
        <v>57</v>
      </c>
      <c r="C23" s="22" t="s">
        <v>22</v>
      </c>
      <c r="D23" s="16">
        <v>29</v>
      </c>
      <c r="E23" s="13">
        <v>6.181</v>
      </c>
      <c r="F23" s="13">
        <f t="shared" si="0"/>
        <v>179.249</v>
      </c>
      <c r="G23" s="14"/>
    </row>
    <row r="24" spans="1:7" ht="18" x14ac:dyDescent="0.25">
      <c r="A24" s="17">
        <v>16</v>
      </c>
      <c r="B24" s="23" t="s">
        <v>55</v>
      </c>
      <c r="C24" s="19" t="s">
        <v>22</v>
      </c>
      <c r="D24" s="16">
        <v>29</v>
      </c>
      <c r="E24" s="13">
        <v>0.871</v>
      </c>
      <c r="F24" s="13">
        <f t="shared" si="0"/>
        <v>25.259</v>
      </c>
      <c r="G24" s="14"/>
    </row>
    <row r="25" spans="1:7" ht="30" x14ac:dyDescent="0.25">
      <c r="A25" s="17">
        <v>17</v>
      </c>
      <c r="B25" s="21" t="s">
        <v>73</v>
      </c>
      <c r="C25" s="22" t="s">
        <v>10</v>
      </c>
      <c r="D25" s="16">
        <v>388</v>
      </c>
      <c r="E25" s="13">
        <v>2.9889999999999999</v>
      </c>
      <c r="F25" s="13">
        <f t="shared" si="0"/>
        <v>1159.732</v>
      </c>
      <c r="G25" s="14"/>
    </row>
    <row r="26" spans="1:7" ht="30" x14ac:dyDescent="0.25">
      <c r="A26" s="17">
        <v>18</v>
      </c>
      <c r="B26" s="18" t="s">
        <v>58</v>
      </c>
      <c r="C26" s="19" t="s">
        <v>15</v>
      </c>
      <c r="D26" s="16">
        <v>6</v>
      </c>
      <c r="E26" s="13">
        <v>7.4180000000000001</v>
      </c>
      <c r="F26" s="13">
        <f t="shared" si="0"/>
        <v>44.508000000000003</v>
      </c>
      <c r="G26" s="14"/>
    </row>
    <row r="27" spans="1:7" ht="30" x14ac:dyDescent="0.25">
      <c r="A27" s="17">
        <v>19</v>
      </c>
      <c r="B27" s="21" t="s">
        <v>12</v>
      </c>
      <c r="C27" s="22" t="s">
        <v>1</v>
      </c>
      <c r="D27" s="20">
        <v>12</v>
      </c>
      <c r="E27" s="13">
        <v>7.72</v>
      </c>
      <c r="F27" s="13">
        <f t="shared" si="0"/>
        <v>92.64</v>
      </c>
      <c r="G27" s="14"/>
    </row>
    <row r="28" spans="1:7" ht="30" x14ac:dyDescent="0.25">
      <c r="A28" s="17">
        <v>20</v>
      </c>
      <c r="B28" s="21" t="s">
        <v>59</v>
      </c>
      <c r="C28" s="22" t="s">
        <v>15</v>
      </c>
      <c r="D28" s="16">
        <v>414</v>
      </c>
      <c r="E28" s="13">
        <v>5.3869999999999996</v>
      </c>
      <c r="F28" s="13">
        <f t="shared" si="0"/>
        <v>2230.2179999999998</v>
      </c>
      <c r="G28" s="14"/>
    </row>
    <row r="29" spans="1:7" ht="30" x14ac:dyDescent="0.25">
      <c r="A29" s="24">
        <v>21</v>
      </c>
      <c r="B29" s="21" t="s">
        <v>23</v>
      </c>
      <c r="C29" s="22" t="s">
        <v>14</v>
      </c>
      <c r="D29" s="25">
        <v>382</v>
      </c>
      <c r="E29" s="13">
        <v>1.7130000000000001</v>
      </c>
      <c r="F29" s="13">
        <f t="shared" si="0"/>
        <v>654.36599999999999</v>
      </c>
      <c r="G29" s="14"/>
    </row>
    <row r="30" spans="1:7" ht="30" x14ac:dyDescent="0.25">
      <c r="A30" s="26">
        <v>22</v>
      </c>
      <c r="B30" s="21" t="s">
        <v>24</v>
      </c>
      <c r="C30" s="22" t="s">
        <v>14</v>
      </c>
      <c r="D30" s="27">
        <v>382</v>
      </c>
      <c r="E30" s="13">
        <v>5.6239999999999997</v>
      </c>
      <c r="F30" s="13">
        <f t="shared" si="0"/>
        <v>2148.3679999999999</v>
      </c>
      <c r="G30" s="14"/>
    </row>
    <row r="31" spans="1:7" ht="30" x14ac:dyDescent="0.25">
      <c r="A31" s="26">
        <v>23</v>
      </c>
      <c r="B31" s="21" t="s">
        <v>25</v>
      </c>
      <c r="C31" s="22" t="s">
        <v>14</v>
      </c>
      <c r="D31" s="27">
        <v>382</v>
      </c>
      <c r="E31" s="13">
        <v>4.1479999999999997</v>
      </c>
      <c r="F31" s="13">
        <f t="shared" si="0"/>
        <v>1584.5359999999998</v>
      </c>
      <c r="G31" s="14"/>
    </row>
    <row r="32" spans="1:7" x14ac:dyDescent="0.25">
      <c r="A32" s="28" t="s">
        <v>84</v>
      </c>
      <c r="B32" s="28"/>
      <c r="C32" s="22"/>
      <c r="D32" s="27"/>
      <c r="E32" s="13"/>
      <c r="F32" s="29">
        <f>SUM(F9:F31)</f>
        <v>12441.6661</v>
      </c>
      <c r="G32" s="29">
        <f>+F32*100/$F$94</f>
        <v>56.170109224616077</v>
      </c>
    </row>
    <row r="33" spans="1:7" x14ac:dyDescent="0.25">
      <c r="A33" s="15" t="s">
        <v>38</v>
      </c>
      <c r="B33" s="15"/>
      <c r="C33" s="15"/>
      <c r="D33" s="16"/>
      <c r="E33" s="13"/>
      <c r="F33" s="13"/>
      <c r="G33" s="14"/>
    </row>
    <row r="34" spans="1:7" ht="45" x14ac:dyDescent="0.25">
      <c r="A34" s="17">
        <v>1</v>
      </c>
      <c r="B34" s="21" t="s">
        <v>29</v>
      </c>
      <c r="C34" s="22" t="s">
        <v>11</v>
      </c>
      <c r="D34" s="16">
        <v>163</v>
      </c>
      <c r="E34" s="13">
        <v>8.8070000000000004</v>
      </c>
      <c r="F34" s="13">
        <f>+E34*D34</f>
        <v>1435.5410000000002</v>
      </c>
      <c r="G34" s="14"/>
    </row>
    <row r="35" spans="1:7" ht="45" x14ac:dyDescent="0.25">
      <c r="A35" s="17">
        <v>2</v>
      </c>
      <c r="B35" s="21" t="s">
        <v>29</v>
      </c>
      <c r="C35" s="22" t="s">
        <v>11</v>
      </c>
      <c r="D35" s="16">
        <v>3</v>
      </c>
      <c r="E35" s="13">
        <v>8.8070000000000004</v>
      </c>
      <c r="F35" s="13">
        <f>+E35*D35</f>
        <v>26.420999999999999</v>
      </c>
      <c r="G35" s="14"/>
    </row>
    <row r="36" spans="1:7" ht="30.75" x14ac:dyDescent="0.25">
      <c r="A36" s="17">
        <v>3</v>
      </c>
      <c r="B36" s="21" t="s">
        <v>74</v>
      </c>
      <c r="C36" s="22" t="s">
        <v>0</v>
      </c>
      <c r="D36" s="16">
        <v>2</v>
      </c>
      <c r="E36" s="13">
        <v>29.602</v>
      </c>
      <c r="F36" s="13">
        <f>+E36*D36</f>
        <v>59.204000000000001</v>
      </c>
      <c r="G36" s="14"/>
    </row>
    <row r="37" spans="1:7" ht="30" x14ac:dyDescent="0.25">
      <c r="A37" s="17">
        <v>4</v>
      </c>
      <c r="B37" s="21" t="s">
        <v>75</v>
      </c>
      <c r="C37" s="22" t="s">
        <v>0</v>
      </c>
      <c r="D37" s="16">
        <v>2</v>
      </c>
      <c r="E37" s="13">
        <v>44.402999999999999</v>
      </c>
      <c r="F37" s="13">
        <f>+E37*D37</f>
        <v>88.805999999999997</v>
      </c>
      <c r="G37" s="14"/>
    </row>
    <row r="38" spans="1:7" ht="30" x14ac:dyDescent="0.25">
      <c r="A38" s="17">
        <v>5</v>
      </c>
      <c r="B38" s="21" t="s">
        <v>76</v>
      </c>
      <c r="C38" s="22" t="s">
        <v>0</v>
      </c>
      <c r="D38" s="16">
        <v>2</v>
      </c>
      <c r="E38" s="13">
        <v>2.96</v>
      </c>
      <c r="F38" s="13">
        <f>+E38*D38</f>
        <v>5.92</v>
      </c>
      <c r="G38" s="14"/>
    </row>
    <row r="39" spans="1:7" x14ac:dyDescent="0.25">
      <c r="A39" s="28" t="s">
        <v>85</v>
      </c>
      <c r="B39" s="28"/>
      <c r="C39" s="22"/>
      <c r="D39" s="27"/>
      <c r="E39" s="13"/>
      <c r="F39" s="29">
        <f>SUM(F34:F38)</f>
        <v>1615.8920000000003</v>
      </c>
      <c r="G39" s="29">
        <f>+F39*100/$F$94</f>
        <v>7.2952311535818612</v>
      </c>
    </row>
    <row r="40" spans="1:7" x14ac:dyDescent="0.25">
      <c r="A40" s="15" t="s">
        <v>39</v>
      </c>
      <c r="B40" s="15"/>
      <c r="C40" s="15"/>
      <c r="D40" s="16"/>
      <c r="E40" s="13"/>
      <c r="F40" s="13"/>
      <c r="G40" s="14"/>
    </row>
    <row r="41" spans="1:7" ht="33" customHeight="1" x14ac:dyDescent="0.25">
      <c r="A41" s="15" t="s">
        <v>77</v>
      </c>
      <c r="B41" s="15"/>
      <c r="C41" s="15"/>
      <c r="D41" s="16"/>
      <c r="E41" s="13"/>
      <c r="F41" s="13"/>
      <c r="G41" s="14"/>
    </row>
    <row r="42" spans="1:7" ht="30" x14ac:dyDescent="0.25">
      <c r="A42" s="17">
        <v>1</v>
      </c>
      <c r="B42" s="18" t="s">
        <v>18</v>
      </c>
      <c r="C42" s="19" t="s">
        <v>15</v>
      </c>
      <c r="D42" s="30">
        <v>4.55</v>
      </c>
      <c r="E42" s="13">
        <v>36.549999999999997</v>
      </c>
      <c r="F42" s="13">
        <f t="shared" ref="F42:F52" si="1">+E42*D42</f>
        <v>166.30249999999998</v>
      </c>
      <c r="G42" s="14"/>
    </row>
    <row r="43" spans="1:7" ht="30" x14ac:dyDescent="0.25">
      <c r="A43" s="17">
        <v>2</v>
      </c>
      <c r="B43" s="18" t="s">
        <v>19</v>
      </c>
      <c r="C43" s="19" t="s">
        <v>15</v>
      </c>
      <c r="D43" s="30">
        <v>10.34</v>
      </c>
      <c r="E43" s="13">
        <v>82.929000000000002</v>
      </c>
      <c r="F43" s="13">
        <f t="shared" si="1"/>
        <v>857.48586</v>
      </c>
      <c r="G43" s="14"/>
    </row>
    <row r="44" spans="1:7" ht="30" x14ac:dyDescent="0.25">
      <c r="A44" s="17">
        <v>3</v>
      </c>
      <c r="B44" s="31" t="s">
        <v>32</v>
      </c>
      <c r="C44" s="19" t="s">
        <v>1</v>
      </c>
      <c r="D44" s="30">
        <v>11.56</v>
      </c>
      <c r="E44" s="13">
        <v>48.81</v>
      </c>
      <c r="F44" s="13">
        <f t="shared" si="1"/>
        <v>564.24360000000001</v>
      </c>
      <c r="G44" s="14"/>
    </row>
    <row r="45" spans="1:7" x14ac:dyDescent="0.25">
      <c r="A45" s="17">
        <v>4</v>
      </c>
      <c r="B45" s="31" t="s">
        <v>33</v>
      </c>
      <c r="C45" s="19" t="s">
        <v>0</v>
      </c>
      <c r="D45" s="16">
        <v>13</v>
      </c>
      <c r="E45" s="13">
        <v>29.600999999999999</v>
      </c>
      <c r="F45" s="13">
        <f t="shared" si="1"/>
        <v>384.81299999999999</v>
      </c>
      <c r="G45" s="14"/>
    </row>
    <row r="46" spans="1:7" x14ac:dyDescent="0.25">
      <c r="A46" s="17">
        <v>5</v>
      </c>
      <c r="B46" s="31" t="s">
        <v>60</v>
      </c>
      <c r="C46" s="19" t="s">
        <v>0</v>
      </c>
      <c r="D46" s="16">
        <v>13</v>
      </c>
      <c r="E46" s="13">
        <v>41.442</v>
      </c>
      <c r="F46" s="13">
        <f t="shared" si="1"/>
        <v>538.74599999999998</v>
      </c>
      <c r="G46" s="14"/>
    </row>
    <row r="47" spans="1:7" x14ac:dyDescent="0.25">
      <c r="A47" s="17">
        <v>6</v>
      </c>
      <c r="B47" s="31" t="s">
        <v>35</v>
      </c>
      <c r="C47" s="19" t="s">
        <v>0</v>
      </c>
      <c r="D47" s="16">
        <v>8</v>
      </c>
      <c r="E47" s="13">
        <v>31.082000000000001</v>
      </c>
      <c r="F47" s="13">
        <f t="shared" si="1"/>
        <v>248.65600000000001</v>
      </c>
      <c r="G47" s="14"/>
    </row>
    <row r="48" spans="1:7" ht="30" x14ac:dyDescent="0.25">
      <c r="A48" s="17">
        <v>7</v>
      </c>
      <c r="B48" s="31" t="s">
        <v>34</v>
      </c>
      <c r="C48" s="19" t="s">
        <v>0</v>
      </c>
      <c r="D48" s="16">
        <v>13</v>
      </c>
      <c r="E48" s="13">
        <v>122.848</v>
      </c>
      <c r="F48" s="13">
        <f t="shared" si="1"/>
        <v>1597.0239999999999</v>
      </c>
      <c r="G48" s="14"/>
    </row>
    <row r="49" spans="1:11" x14ac:dyDescent="0.25">
      <c r="A49" s="26">
        <v>8</v>
      </c>
      <c r="B49" s="21" t="s">
        <v>26</v>
      </c>
      <c r="C49" s="22" t="s">
        <v>27</v>
      </c>
      <c r="D49" s="20">
        <v>155.6</v>
      </c>
      <c r="E49" s="13">
        <v>0.70899999999999996</v>
      </c>
      <c r="F49" s="13">
        <f t="shared" si="1"/>
        <v>110.32039999999999</v>
      </c>
      <c r="G49" s="14"/>
    </row>
    <row r="50" spans="1:11" x14ac:dyDescent="0.25">
      <c r="A50" s="24">
        <v>9</v>
      </c>
      <c r="B50" s="21" t="s">
        <v>28</v>
      </c>
      <c r="C50" s="22" t="s">
        <v>27</v>
      </c>
      <c r="D50" s="32">
        <v>194.8</v>
      </c>
      <c r="E50" s="13">
        <v>0.90500000000000003</v>
      </c>
      <c r="F50" s="13">
        <f t="shared" si="1"/>
        <v>176.29400000000001</v>
      </c>
      <c r="G50" s="14"/>
    </row>
    <row r="51" spans="1:11" ht="30" x14ac:dyDescent="0.25">
      <c r="A51" s="24">
        <v>10</v>
      </c>
      <c r="B51" s="33" t="s">
        <v>20</v>
      </c>
      <c r="C51" s="34" t="s">
        <v>10</v>
      </c>
      <c r="D51" s="35">
        <v>0.35</v>
      </c>
      <c r="E51" s="13">
        <v>19.434000000000001</v>
      </c>
      <c r="F51" s="13">
        <f t="shared" si="1"/>
        <v>6.8018999999999998</v>
      </c>
      <c r="G51" s="14"/>
    </row>
    <row r="52" spans="1:11" ht="30" x14ac:dyDescent="0.25">
      <c r="A52" s="17">
        <v>11</v>
      </c>
      <c r="B52" s="18" t="s">
        <v>13</v>
      </c>
      <c r="C52" s="19" t="s">
        <v>14</v>
      </c>
      <c r="D52" s="16">
        <v>80</v>
      </c>
      <c r="E52" s="13">
        <v>1.1080000000000001</v>
      </c>
      <c r="F52" s="13">
        <f t="shared" si="1"/>
        <v>88.640000000000015</v>
      </c>
      <c r="G52" s="14"/>
    </row>
    <row r="53" spans="1:11" x14ac:dyDescent="0.25">
      <c r="A53" s="28" t="s">
        <v>86</v>
      </c>
      <c r="B53" s="28"/>
      <c r="C53" s="22"/>
      <c r="D53" s="27"/>
      <c r="E53" s="13"/>
      <c r="F53" s="29">
        <f>SUM(F42:F52)</f>
        <v>4739.32726</v>
      </c>
      <c r="G53" s="29">
        <f>+F53*100/$F$94</f>
        <v>21.396533848903118</v>
      </c>
    </row>
    <row r="54" spans="1:11" x14ac:dyDescent="0.25">
      <c r="A54" s="11" t="s">
        <v>40</v>
      </c>
      <c r="B54" s="11"/>
      <c r="C54" s="11"/>
      <c r="D54" s="20"/>
      <c r="E54" s="13"/>
      <c r="F54" s="13"/>
      <c r="G54" s="14"/>
    </row>
    <row r="55" spans="1:11" x14ac:dyDescent="0.25">
      <c r="A55" s="15" t="s">
        <v>41</v>
      </c>
      <c r="B55" s="15"/>
      <c r="C55" s="15"/>
      <c r="D55" s="20"/>
      <c r="E55" s="13"/>
      <c r="F55" s="13"/>
      <c r="G55" s="14"/>
    </row>
    <row r="56" spans="1:11" ht="30" x14ac:dyDescent="0.25">
      <c r="A56" s="17">
        <v>1</v>
      </c>
      <c r="B56" s="31" t="s">
        <v>61</v>
      </c>
      <c r="C56" s="19" t="s">
        <v>11</v>
      </c>
      <c r="D56" s="16">
        <v>10</v>
      </c>
      <c r="E56" s="13">
        <v>1.4019999999999999</v>
      </c>
      <c r="F56" s="13">
        <f t="shared" ref="F56:F61" si="2">+E56*D56</f>
        <v>14.02</v>
      </c>
      <c r="G56" s="14"/>
      <c r="I56" s="3"/>
      <c r="J56" s="4"/>
      <c r="K56" s="4"/>
    </row>
    <row r="57" spans="1:11" ht="30" x14ac:dyDescent="0.25">
      <c r="A57" s="17">
        <v>2</v>
      </c>
      <c r="B57" s="18" t="s">
        <v>62</v>
      </c>
      <c r="C57" s="19" t="s">
        <v>63</v>
      </c>
      <c r="D57" s="16">
        <v>10</v>
      </c>
      <c r="E57" s="13">
        <v>4.2169999999999996</v>
      </c>
      <c r="F57" s="13">
        <f t="shared" si="2"/>
        <v>42.169999999999995</v>
      </c>
      <c r="G57" s="14"/>
      <c r="I57" s="3"/>
      <c r="J57" s="4"/>
      <c r="K57" s="4"/>
    </row>
    <row r="58" spans="1:11" ht="30" x14ac:dyDescent="0.25">
      <c r="A58" s="17">
        <v>3</v>
      </c>
      <c r="B58" s="21" t="s">
        <v>42</v>
      </c>
      <c r="C58" s="22" t="s">
        <v>0</v>
      </c>
      <c r="D58" s="16">
        <v>11</v>
      </c>
      <c r="E58" s="13">
        <v>7.8049999999999997</v>
      </c>
      <c r="F58" s="13">
        <f t="shared" si="2"/>
        <v>85.85499999999999</v>
      </c>
      <c r="G58" s="14"/>
      <c r="I58" s="3"/>
      <c r="J58" s="4"/>
      <c r="K58" s="4"/>
    </row>
    <row r="59" spans="1:11" ht="30" x14ac:dyDescent="0.25">
      <c r="A59" s="17">
        <v>4</v>
      </c>
      <c r="B59" s="21" t="s">
        <v>64</v>
      </c>
      <c r="C59" s="22" t="s">
        <v>10</v>
      </c>
      <c r="D59" s="30">
        <v>6.05</v>
      </c>
      <c r="E59" s="13">
        <v>2.9889999999999999</v>
      </c>
      <c r="F59" s="13">
        <f t="shared" si="2"/>
        <v>18.083449999999999</v>
      </c>
      <c r="G59" s="14"/>
    </row>
    <row r="60" spans="1:11" ht="30" x14ac:dyDescent="0.25">
      <c r="A60" s="17">
        <v>5</v>
      </c>
      <c r="B60" s="21" t="s">
        <v>43</v>
      </c>
      <c r="C60" s="22" t="s">
        <v>1</v>
      </c>
      <c r="D60" s="20">
        <v>8.8000000000000007</v>
      </c>
      <c r="E60" s="13">
        <v>31.155999999999999</v>
      </c>
      <c r="F60" s="13">
        <f t="shared" si="2"/>
        <v>274.1728</v>
      </c>
      <c r="G60" s="14"/>
    </row>
    <row r="61" spans="1:11" ht="30" x14ac:dyDescent="0.25">
      <c r="A61" s="17">
        <v>6</v>
      </c>
      <c r="B61" s="21" t="s">
        <v>78</v>
      </c>
      <c r="C61" s="22" t="s">
        <v>10</v>
      </c>
      <c r="D61" s="30">
        <v>21.12</v>
      </c>
      <c r="E61" s="13">
        <v>2.9889999999999999</v>
      </c>
      <c r="F61" s="13">
        <f t="shared" si="2"/>
        <v>63.127679999999998</v>
      </c>
      <c r="G61" s="14"/>
    </row>
    <row r="62" spans="1:11" x14ac:dyDescent="0.25">
      <c r="A62" s="15" t="s">
        <v>44</v>
      </c>
      <c r="B62" s="15"/>
      <c r="C62" s="15"/>
      <c r="D62" s="20"/>
      <c r="E62" s="13"/>
      <c r="F62" s="13"/>
      <c r="G62" s="14"/>
    </row>
    <row r="63" spans="1:11" x14ac:dyDescent="0.25">
      <c r="A63" s="17">
        <v>1</v>
      </c>
      <c r="B63" s="18" t="s">
        <v>17</v>
      </c>
      <c r="C63" s="19" t="s">
        <v>8</v>
      </c>
      <c r="D63" s="16">
        <v>60</v>
      </c>
      <c r="E63" s="13">
        <v>0.43099999999999999</v>
      </c>
      <c r="F63" s="13">
        <f t="shared" ref="F63:F80" si="3">+E63*D63</f>
        <v>25.86</v>
      </c>
      <c r="G63" s="14"/>
    </row>
    <row r="64" spans="1:11" ht="45.75" x14ac:dyDescent="0.25">
      <c r="A64" s="17">
        <v>2</v>
      </c>
      <c r="B64" s="21" t="s">
        <v>79</v>
      </c>
      <c r="C64" s="22" t="s">
        <v>15</v>
      </c>
      <c r="D64" s="20">
        <v>2.2000000000000002</v>
      </c>
      <c r="E64" s="13">
        <v>5.7560000000000002</v>
      </c>
      <c r="F64" s="13">
        <f t="shared" si="3"/>
        <v>12.663200000000002</v>
      </c>
      <c r="G64" s="14"/>
    </row>
    <row r="65" spans="1:7" ht="45" x14ac:dyDescent="0.25">
      <c r="A65" s="17">
        <v>3</v>
      </c>
      <c r="B65" s="21" t="s">
        <v>52</v>
      </c>
      <c r="C65" s="22" t="s">
        <v>15</v>
      </c>
      <c r="D65" s="16">
        <v>9</v>
      </c>
      <c r="E65" s="13">
        <v>1.175</v>
      </c>
      <c r="F65" s="13">
        <f t="shared" si="3"/>
        <v>10.575000000000001</v>
      </c>
      <c r="G65" s="14"/>
    </row>
    <row r="66" spans="1:7" ht="30" x14ac:dyDescent="0.25">
      <c r="A66" s="17">
        <v>4</v>
      </c>
      <c r="B66" s="21" t="s">
        <v>69</v>
      </c>
      <c r="C66" s="22" t="s">
        <v>10</v>
      </c>
      <c r="D66" s="30">
        <v>17.100000000000001</v>
      </c>
      <c r="E66" s="13">
        <v>2.9889999999999999</v>
      </c>
      <c r="F66" s="13">
        <f t="shared" si="3"/>
        <v>51.111900000000006</v>
      </c>
      <c r="G66" s="14"/>
    </row>
    <row r="67" spans="1:7" ht="30" x14ac:dyDescent="0.25">
      <c r="A67" s="17">
        <v>5</v>
      </c>
      <c r="B67" s="21" t="s">
        <v>53</v>
      </c>
      <c r="C67" s="22" t="s">
        <v>15</v>
      </c>
      <c r="D67" s="20">
        <v>16</v>
      </c>
      <c r="E67" s="13">
        <v>1.55</v>
      </c>
      <c r="F67" s="13">
        <f t="shared" si="3"/>
        <v>24.8</v>
      </c>
      <c r="G67" s="14"/>
    </row>
    <row r="68" spans="1:7" ht="30" x14ac:dyDescent="0.25">
      <c r="A68" s="17">
        <v>6</v>
      </c>
      <c r="B68" s="23" t="s">
        <v>54</v>
      </c>
      <c r="C68" s="19" t="s">
        <v>15</v>
      </c>
      <c r="D68" s="20">
        <v>3</v>
      </c>
      <c r="E68" s="13">
        <v>15.103</v>
      </c>
      <c r="F68" s="13">
        <f t="shared" si="3"/>
        <v>45.308999999999997</v>
      </c>
      <c r="G68" s="14"/>
    </row>
    <row r="69" spans="1:7" ht="18" x14ac:dyDescent="0.25">
      <c r="A69" s="17">
        <v>7</v>
      </c>
      <c r="B69" s="23" t="s">
        <v>55</v>
      </c>
      <c r="C69" s="19" t="s">
        <v>22</v>
      </c>
      <c r="D69" s="20">
        <v>3</v>
      </c>
      <c r="E69" s="13">
        <v>1.175</v>
      </c>
      <c r="F69" s="13">
        <f t="shared" si="3"/>
        <v>3.5250000000000004</v>
      </c>
      <c r="G69" s="14"/>
    </row>
    <row r="70" spans="1:7" ht="30" x14ac:dyDescent="0.25">
      <c r="A70" s="17">
        <v>8</v>
      </c>
      <c r="B70" s="21" t="s">
        <v>73</v>
      </c>
      <c r="C70" s="22" t="s">
        <v>10</v>
      </c>
      <c r="D70" s="20">
        <v>43.7</v>
      </c>
      <c r="E70" s="13">
        <v>2.9889999999999999</v>
      </c>
      <c r="F70" s="13">
        <f t="shared" si="3"/>
        <v>130.61930000000001</v>
      </c>
      <c r="G70" s="14"/>
    </row>
    <row r="71" spans="1:7" ht="30" x14ac:dyDescent="0.25">
      <c r="A71" s="17">
        <v>9</v>
      </c>
      <c r="B71" s="23" t="s">
        <v>56</v>
      </c>
      <c r="C71" s="19" t="s">
        <v>15</v>
      </c>
      <c r="D71" s="20">
        <v>18</v>
      </c>
      <c r="E71" s="13">
        <v>1.175</v>
      </c>
      <c r="F71" s="13">
        <f t="shared" si="3"/>
        <v>21.150000000000002</v>
      </c>
      <c r="G71" s="14"/>
    </row>
    <row r="72" spans="1:7" ht="30" x14ac:dyDescent="0.25">
      <c r="A72" s="17">
        <v>10</v>
      </c>
      <c r="B72" s="21" t="s">
        <v>57</v>
      </c>
      <c r="C72" s="22" t="s">
        <v>22</v>
      </c>
      <c r="D72" s="20">
        <v>4</v>
      </c>
      <c r="E72" s="13">
        <v>6.181</v>
      </c>
      <c r="F72" s="13">
        <f t="shared" si="3"/>
        <v>24.724</v>
      </c>
      <c r="G72" s="14"/>
    </row>
    <row r="73" spans="1:7" ht="18" x14ac:dyDescent="0.25">
      <c r="A73" s="17">
        <v>11</v>
      </c>
      <c r="B73" s="23" t="s">
        <v>55</v>
      </c>
      <c r="C73" s="19" t="s">
        <v>22</v>
      </c>
      <c r="D73" s="20">
        <v>4</v>
      </c>
      <c r="E73" s="13">
        <v>0.871</v>
      </c>
      <c r="F73" s="13">
        <f t="shared" si="3"/>
        <v>3.484</v>
      </c>
      <c r="G73" s="14"/>
    </row>
    <row r="74" spans="1:7" ht="30" x14ac:dyDescent="0.25">
      <c r="A74" s="17">
        <v>12</v>
      </c>
      <c r="B74" s="21" t="s">
        <v>73</v>
      </c>
      <c r="C74" s="22" t="s">
        <v>10</v>
      </c>
      <c r="D74" s="20">
        <v>44</v>
      </c>
      <c r="E74" s="13">
        <v>2.9889999999999999</v>
      </c>
      <c r="F74" s="13">
        <f t="shared" si="3"/>
        <v>131.51599999999999</v>
      </c>
      <c r="G74" s="14"/>
    </row>
    <row r="75" spans="1:7" ht="30" x14ac:dyDescent="0.25">
      <c r="A75" s="17">
        <v>13</v>
      </c>
      <c r="B75" s="18" t="s">
        <v>58</v>
      </c>
      <c r="C75" s="19" t="s">
        <v>15</v>
      </c>
      <c r="D75" s="16">
        <v>1</v>
      </c>
      <c r="E75" s="13">
        <v>7.4180000000000001</v>
      </c>
      <c r="F75" s="13">
        <f t="shared" si="3"/>
        <v>7.4180000000000001</v>
      </c>
      <c r="G75" s="14"/>
    </row>
    <row r="76" spans="1:7" ht="30" x14ac:dyDescent="0.25">
      <c r="A76" s="17">
        <v>14</v>
      </c>
      <c r="B76" s="21" t="s">
        <v>12</v>
      </c>
      <c r="C76" s="22" t="s">
        <v>1</v>
      </c>
      <c r="D76" s="20">
        <v>2</v>
      </c>
      <c r="E76" s="13">
        <v>8.0039999999999996</v>
      </c>
      <c r="F76" s="13">
        <f t="shared" si="3"/>
        <v>16.007999999999999</v>
      </c>
      <c r="G76" s="14"/>
    </row>
    <row r="77" spans="1:7" ht="30" x14ac:dyDescent="0.25">
      <c r="A77" s="17">
        <v>15</v>
      </c>
      <c r="B77" s="21" t="s">
        <v>59</v>
      </c>
      <c r="C77" s="22" t="s">
        <v>15</v>
      </c>
      <c r="D77" s="16">
        <v>68</v>
      </c>
      <c r="E77" s="13">
        <v>5.3869999999999996</v>
      </c>
      <c r="F77" s="13">
        <f t="shared" si="3"/>
        <v>366.31599999999997</v>
      </c>
      <c r="G77" s="14"/>
    </row>
    <row r="78" spans="1:7" ht="30" x14ac:dyDescent="0.25">
      <c r="A78" s="24">
        <v>16</v>
      </c>
      <c r="B78" s="21" t="s">
        <v>23</v>
      </c>
      <c r="C78" s="22" t="s">
        <v>14</v>
      </c>
      <c r="D78" s="25">
        <v>69</v>
      </c>
      <c r="E78" s="13">
        <v>1.7130000000000001</v>
      </c>
      <c r="F78" s="13">
        <f t="shared" si="3"/>
        <v>118.197</v>
      </c>
      <c r="G78" s="14"/>
    </row>
    <row r="79" spans="1:7" ht="30" x14ac:dyDescent="0.25">
      <c r="A79" s="26">
        <v>17</v>
      </c>
      <c r="B79" s="21" t="s">
        <v>24</v>
      </c>
      <c r="C79" s="22" t="s">
        <v>14</v>
      </c>
      <c r="D79" s="27">
        <v>69</v>
      </c>
      <c r="E79" s="13">
        <v>5.6239999999999997</v>
      </c>
      <c r="F79" s="13">
        <f t="shared" si="3"/>
        <v>388.05599999999998</v>
      </c>
      <c r="G79" s="14"/>
    </row>
    <row r="80" spans="1:7" ht="30" x14ac:dyDescent="0.25">
      <c r="A80" s="26">
        <v>18</v>
      </c>
      <c r="B80" s="21" t="s">
        <v>25</v>
      </c>
      <c r="C80" s="22" t="s">
        <v>14</v>
      </c>
      <c r="D80" s="27">
        <v>69</v>
      </c>
      <c r="E80" s="13">
        <v>4.1479999999999997</v>
      </c>
      <c r="F80" s="13">
        <f t="shared" si="3"/>
        <v>286.21199999999999</v>
      </c>
      <c r="G80" s="14"/>
    </row>
    <row r="81" spans="1:10" ht="81.75" customHeight="1" x14ac:dyDescent="0.25">
      <c r="A81" s="36" t="s">
        <v>80</v>
      </c>
      <c r="B81" s="36"/>
      <c r="C81" s="36"/>
      <c r="D81" s="20"/>
      <c r="E81" s="13"/>
      <c r="F81" s="13"/>
      <c r="G81" s="14"/>
    </row>
    <row r="82" spans="1:10" x14ac:dyDescent="0.25">
      <c r="A82" s="15" t="s">
        <v>45</v>
      </c>
      <c r="B82" s="15"/>
      <c r="C82" s="15"/>
      <c r="D82" s="20"/>
      <c r="E82" s="13"/>
      <c r="F82" s="13"/>
      <c r="G82" s="14"/>
    </row>
    <row r="83" spans="1:10" ht="45" x14ac:dyDescent="0.25">
      <c r="A83" s="17">
        <v>1</v>
      </c>
      <c r="B83" s="21" t="s">
        <v>29</v>
      </c>
      <c r="C83" s="22" t="s">
        <v>11</v>
      </c>
      <c r="D83" s="16">
        <v>2</v>
      </c>
      <c r="E83" s="13">
        <v>8.8070000000000004</v>
      </c>
      <c r="F83" s="13">
        <f t="shared" ref="F83:F92" si="4">+E83*D83</f>
        <v>17.614000000000001</v>
      </c>
      <c r="G83" s="14"/>
    </row>
    <row r="84" spans="1:10" ht="45" x14ac:dyDescent="0.25">
      <c r="A84" s="17">
        <v>2</v>
      </c>
      <c r="B84" s="18" t="s">
        <v>31</v>
      </c>
      <c r="C84" s="19" t="s">
        <v>11</v>
      </c>
      <c r="D84" s="16">
        <v>18</v>
      </c>
      <c r="E84" s="13">
        <v>6.7380000000000004</v>
      </c>
      <c r="F84" s="13">
        <f t="shared" si="4"/>
        <v>121.28400000000001</v>
      </c>
      <c r="G84" s="14"/>
      <c r="H84" s="4"/>
      <c r="I84" s="3"/>
      <c r="J84" s="5"/>
    </row>
    <row r="85" spans="1:10" ht="45" x14ac:dyDescent="0.25">
      <c r="A85" s="17">
        <v>3</v>
      </c>
      <c r="B85" s="21" t="s">
        <v>81</v>
      </c>
      <c r="C85" s="22" t="s">
        <v>11</v>
      </c>
      <c r="D85" s="16">
        <v>10</v>
      </c>
      <c r="E85" s="13">
        <v>4.4109999999999996</v>
      </c>
      <c r="F85" s="13">
        <f t="shared" si="4"/>
        <v>44.11</v>
      </c>
      <c r="G85" s="14"/>
    </row>
    <row r="86" spans="1:10" ht="30" x14ac:dyDescent="0.25">
      <c r="A86" s="17">
        <v>4</v>
      </c>
      <c r="B86" s="18" t="s">
        <v>46</v>
      </c>
      <c r="C86" s="19" t="s">
        <v>0</v>
      </c>
      <c r="D86" s="16">
        <v>5</v>
      </c>
      <c r="E86" s="13">
        <v>1.746</v>
      </c>
      <c r="F86" s="13">
        <f t="shared" si="4"/>
        <v>8.73</v>
      </c>
      <c r="G86" s="14"/>
    </row>
    <row r="87" spans="1:10" ht="30" x14ac:dyDescent="0.25">
      <c r="A87" s="17">
        <v>5</v>
      </c>
      <c r="B87" s="18" t="s">
        <v>47</v>
      </c>
      <c r="C87" s="19" t="s">
        <v>0</v>
      </c>
      <c r="D87" s="16">
        <v>5</v>
      </c>
      <c r="E87" s="13">
        <v>1.48</v>
      </c>
      <c r="F87" s="13">
        <f t="shared" si="4"/>
        <v>7.4</v>
      </c>
      <c r="G87" s="14"/>
    </row>
    <row r="88" spans="1:10" ht="30" x14ac:dyDescent="0.25">
      <c r="A88" s="17">
        <v>6</v>
      </c>
      <c r="B88" s="18" t="s">
        <v>82</v>
      </c>
      <c r="C88" s="19" t="s">
        <v>0</v>
      </c>
      <c r="D88" s="16">
        <v>5</v>
      </c>
      <c r="E88" s="13">
        <v>0.48799999999999999</v>
      </c>
      <c r="F88" s="13">
        <f t="shared" si="4"/>
        <v>2.44</v>
      </c>
      <c r="G88" s="14"/>
    </row>
    <row r="89" spans="1:10" ht="30" x14ac:dyDescent="0.25">
      <c r="A89" s="17">
        <v>7</v>
      </c>
      <c r="B89" s="18" t="s">
        <v>83</v>
      </c>
      <c r="C89" s="19" t="s">
        <v>0</v>
      </c>
      <c r="D89" s="16">
        <v>5</v>
      </c>
      <c r="E89" s="13">
        <v>0.44400000000000001</v>
      </c>
      <c r="F89" s="13">
        <f t="shared" si="4"/>
        <v>2.2200000000000002</v>
      </c>
      <c r="G89" s="14"/>
    </row>
    <row r="90" spans="1:10" ht="30" x14ac:dyDescent="0.25">
      <c r="A90" s="17">
        <v>8</v>
      </c>
      <c r="B90" s="18" t="s">
        <v>48</v>
      </c>
      <c r="C90" s="19" t="s">
        <v>49</v>
      </c>
      <c r="D90" s="16">
        <v>30</v>
      </c>
      <c r="E90" s="13">
        <v>28.613</v>
      </c>
      <c r="F90" s="13">
        <f t="shared" si="4"/>
        <v>858.39</v>
      </c>
      <c r="G90" s="14"/>
    </row>
    <row r="91" spans="1:10" x14ac:dyDescent="0.25">
      <c r="A91" s="17">
        <v>9</v>
      </c>
      <c r="B91" s="18" t="s">
        <v>50</v>
      </c>
      <c r="C91" s="19" t="s">
        <v>49</v>
      </c>
      <c r="D91" s="16">
        <v>30</v>
      </c>
      <c r="E91" s="13">
        <v>3.871</v>
      </c>
      <c r="F91" s="13">
        <f t="shared" si="4"/>
        <v>116.13</v>
      </c>
      <c r="G91" s="14"/>
    </row>
    <row r="92" spans="1:10" ht="15.75" x14ac:dyDescent="0.25">
      <c r="A92" s="17">
        <v>10</v>
      </c>
      <c r="B92" s="18" t="s">
        <v>65</v>
      </c>
      <c r="C92" s="19" t="s">
        <v>66</v>
      </c>
      <c r="D92" s="16">
        <v>5</v>
      </c>
      <c r="E92" s="13">
        <v>1.96</v>
      </c>
      <c r="F92" s="13">
        <f t="shared" si="4"/>
        <v>9.8000000000000007</v>
      </c>
      <c r="G92" s="14"/>
    </row>
    <row r="93" spans="1:10" x14ac:dyDescent="0.25">
      <c r="A93" s="28" t="s">
        <v>87</v>
      </c>
      <c r="B93" s="28"/>
      <c r="C93" s="22"/>
      <c r="D93" s="27"/>
      <c r="E93" s="13"/>
      <c r="F93" s="29">
        <f>SUM(F56:F92)</f>
        <v>3353.0913300000002</v>
      </c>
      <c r="G93" s="29">
        <f>+F93*100/$F$94</f>
        <v>15.138125772898952</v>
      </c>
    </row>
    <row r="94" spans="1:10" x14ac:dyDescent="0.25">
      <c r="A94" s="17"/>
      <c r="B94" s="37" t="s">
        <v>51</v>
      </c>
      <c r="C94" s="22"/>
      <c r="D94" s="16"/>
      <c r="E94" s="13"/>
      <c r="F94" s="29">
        <f>+F32+F39+F53+F93</f>
        <v>22149.97669</v>
      </c>
      <c r="G94" s="29">
        <f>+G32+G39+G53+G93</f>
        <v>100</v>
      </c>
      <c r="I94" s="3"/>
      <c r="J94" s="4"/>
    </row>
    <row r="95" spans="1:10" x14ac:dyDescent="0.25">
      <c r="A95" s="9"/>
      <c r="B95" s="38" t="s">
        <v>21</v>
      </c>
      <c r="C95" s="34"/>
      <c r="D95" s="39"/>
      <c r="E95" s="13"/>
      <c r="F95" s="29">
        <f>F94*0.2</f>
        <v>4429.9953379999997</v>
      </c>
      <c r="G95" s="14"/>
      <c r="I95" s="3"/>
      <c r="J95" s="4"/>
    </row>
    <row r="96" spans="1:10" x14ac:dyDescent="0.25">
      <c r="A96" s="9"/>
      <c r="B96" s="38" t="s">
        <v>16</v>
      </c>
      <c r="C96" s="34"/>
      <c r="D96" s="39"/>
      <c r="E96" s="13"/>
      <c r="F96" s="29">
        <f>SUM(F94:F95)</f>
        <v>26579.972028</v>
      </c>
      <c r="G96" s="14"/>
      <c r="I96" s="3"/>
      <c r="J96" s="4"/>
    </row>
    <row r="101" spans="6:6" x14ac:dyDescent="0.25">
      <c r="F101">
        <v>22149.976690000003</v>
      </c>
    </row>
    <row r="102" spans="6:6" x14ac:dyDescent="0.25">
      <c r="F102">
        <v>4429.9953380000006</v>
      </c>
    </row>
    <row r="103" spans="6:6" x14ac:dyDescent="0.25">
      <c r="F103">
        <v>26579.972028000004</v>
      </c>
    </row>
  </sheetData>
  <mergeCells count="16">
    <mergeCell ref="A1:G1"/>
    <mergeCell ref="B3:F3"/>
    <mergeCell ref="A7:C7"/>
    <mergeCell ref="A8:C8"/>
    <mergeCell ref="A81:C81"/>
    <mergeCell ref="A33:C33"/>
    <mergeCell ref="A40:C40"/>
    <mergeCell ref="A41:C41"/>
    <mergeCell ref="A54:C54"/>
    <mergeCell ref="A55:C55"/>
    <mergeCell ref="A62:C62"/>
    <mergeCell ref="A82:C82"/>
    <mergeCell ref="A32:B32"/>
    <mergeCell ref="A39:B39"/>
    <mergeCell ref="A53:B53"/>
    <mergeCell ref="A93:B93"/>
  </mergeCells>
  <printOptions horizontalCentered="1"/>
  <pageMargins left="0.56000000000000005" right="0.196850393700787" top="0.35" bottom="0.47244094488188998" header="0.196850393700787" footer="0.23622047244094499"/>
  <pageSetup paperSize="9" scale="87" orientation="portrait" r:id="rId1"/>
  <headerFooter>
    <oddFooter>&amp;C&amp;P</oddFooter>
  </headerFooter>
  <rowBreaks count="2" manualBreakCount="2">
    <brk id="32" max="6" man="1"/>
    <brk id="6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Բաժին I</vt:lpstr>
      <vt:lpstr>'Բաժին I'!Print_Area</vt:lpstr>
      <vt:lpstr>'Բաժին 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gnumner 18</cp:lastModifiedBy>
  <cp:lastPrinted>2026-01-05T11:41:24Z</cp:lastPrinted>
  <dcterms:created xsi:type="dcterms:W3CDTF">2015-06-05T18:17:20Z</dcterms:created>
  <dcterms:modified xsi:type="dcterms:W3CDTF">2026-01-21T05:23:58Z</dcterms:modified>
</cp:coreProperties>
</file>